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D12"/>
  <c r="D39" s="1"/>
  <c r="H12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<sst xmlns="http://schemas.openxmlformats.org/spreadsheetml/2006/main" count="119" uniqueCount="76">
  <si>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</si>
  <si>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</si>
  <si>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</si>
  <si>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TJ Odry</t>
  </si>
  <si>
    <t>Datum:  </t>
  </si>
  <si>
    <t>2.11.2024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</si>
  <si>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</si>
  <si>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</si>
  <si>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</si>
  <si>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</si>
  <si>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</si>
  <si>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</si>
  <si>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</si>
  <si>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</si>
  <si>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</si>
  <si>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</si>
  <si>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</si>
  <si>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</si>
  <si>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</si>
  <si>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</si>
  <si>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</si>
  <si>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Urbánek</t>
  </si>
  <si>
    <t>Marek</t>
  </si>
  <si>
    <t>Ladislav</t>
  </si>
  <si>
    <t>Pavič</t>
  </si>
  <si>
    <t>Kindl</t>
  </si>
  <si>
    <t>Martin</t>
  </si>
  <si>
    <t>Roman</t>
  </si>
  <si>
    <t>Dvorský</t>
  </si>
  <si>
    <t>Kejzlar</t>
  </si>
  <si>
    <t>Petr</t>
  </si>
  <si>
    <t>Jaroslav</t>
  </si>
  <si>
    <t>Kučák</t>
  </si>
  <si>
    <t>Čihák</t>
  </si>
  <si>
    <t>Jan</t>
  </si>
  <si>
    <t>Šípek</t>
  </si>
  <si>
    <t>Michal</t>
  </si>
  <si>
    <t>Vojtěch</t>
  </si>
  <si>
    <t>Chlevišťan</t>
  </si>
  <si>
    <t>Šmejda</t>
  </si>
  <si>
    <t>Karel</t>
  </si>
  <si>
    <t>Celkový výkon družstva  </t>
  </si>
  <si>
    <t>Vedoucí družstva         Jméno:</t>
  </si>
  <si>
    <t>Karel Chlevišťan</t>
  </si>
  <si>
    <t>Bodový zisk</t>
  </si>
  <si>
    <t xml:space="preserve">Jakub Seniura  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</si>
  <si>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</si>
  <si>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</si>
  <si>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</si>
  <si>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</si>
  <si>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</si>
  <si>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</si>
  <si>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</si>
  <si>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</si>
  <si>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</si>
  <si>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</si>
  <si>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17:11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</si>
  <si>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</si>
  <si>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</si>
  <si>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</si>
  <si>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</si>
  <si>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</si>
  <si>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</si>
  <si>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</si>
  <si>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</si>
  <si>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</si>
  <si>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</si>
  <si>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Dadák Lukáš</t>
  </si>
  <si>
    <t>Kučák Jan</t>
  </si>
  <si>
    <t>Pacák Lukáš</t>
  </si>
  <si>
    <t>Šmejda Jaroslav</t>
  </si>
  <si>
    <t>Napomínání hráčů za nesportovní chování či vyloučení ze startu:</t>
  </si>
  <si>
    <t>Různé:</t>
  </si>
  <si>
    <t>Hráč Kejzlar Jaroslav 15164, TJ Start Rychnov n. Kn. dopsán na soupisku. První start</t>
  </si>
  <si>
    <t xml:space="preserve">Datum a podpis rozhodčího:  </t>
  </si>
  <si>
    <t>2.11.2024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</si>
</sst>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63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54</v>
      </c>
      <c r="P8" s="12">
        <v>1</v>
      </c>
      <c r="Q8" s="13">
        <f>IF(AND(ISBLANK(N8),ISBLANK(O8)),"",N8+O8)</f>
        <v>146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54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51</v>
      </c>
      <c r="P9" s="18">
        <v>1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61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100</v>
      </c>
      <c r="O10" s="18">
        <v>35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63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62</v>
      </c>
      <c r="P11" s="23">
        <v>0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241</v>
      </c>
      <c r="F12" s="28">
        <f>IF(ISNUMBER($G12),SUM(F8:F11),"")</f>
        <v>0</v>
      </c>
      <c r="G12" s="29">
        <f>IF(SUM($G8:$G11)+SUM($Q8:$Q11)&gt;0,SUM(G8:G11),"")</f>
        <v>627</v>
      </c>
      <c r="H12" s="27">
        <f>IF(ISNUMBER($G12),SUM(H8:H11),"")</f>
        <v>3</v>
      </c>
      <c r="I12" s="99"/>
      <c r="K12" s="96">
        <v>23504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202</v>
      </c>
      <c r="P12" s="28">
        <f>IF(ISNUMBER($G12),SUM(P8:P11),"")</f>
        <v>2</v>
      </c>
      <c r="Q12" s="29">
        <f>IF(SUM($G8:$G11)+SUM($Q8:$Q11)&gt;0,SUM(Q8:Q11),"")</f>
        <v>581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80</v>
      </c>
      <c r="E13" s="12">
        <v>34</v>
      </c>
      <c r="F13" s="12">
        <v>4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53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44</v>
      </c>
      <c r="F14" s="18">
        <v>3</v>
      </c>
      <c r="G14" s="19">
        <f>IF(AND(ISBLANK(D14),ISBLANK(E14)),"",D14+E14)</f>
        <v>149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87</v>
      </c>
      <c r="O14" s="18">
        <v>62</v>
      </c>
      <c r="P14" s="18">
        <v>0</v>
      </c>
      <c r="Q14" s="19">
        <f>IF(AND(ISBLANK(N14),ISBLANK(O14)),"",N14+O14)</f>
        <v>149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45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59</v>
      </c>
      <c r="P15" s="18">
        <v>0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52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60</v>
      </c>
      <c r="P16" s="23">
        <v>0</v>
      </c>
      <c r="Q16" s="24">
        <f>IF(AND(ISBLANK(N16),ISBLANK(O16)),"",N16+O16)</f>
        <v>148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17</v>
      </c>
      <c r="D17" s="27">
        <f>IF(ISNUMBER($G17),SUM(D13:D16),"")</f>
        <v>372</v>
      </c>
      <c r="E17" s="28">
        <f>IF(ISNUMBER($G17),SUM(E13:E16),"")</f>
        <v>175</v>
      </c>
      <c r="F17" s="28">
        <f>IF(ISNUMBER($G17),SUM(F13:F16),"")</f>
        <v>7</v>
      </c>
      <c r="G17" s="29">
        <f>IF(SUM($G13:$G16)+SUM($Q13:$Q16)&gt;0,SUM(G13:G16),"")</f>
        <v>547</v>
      </c>
      <c r="H17" s="27">
        <f>IF(ISNUMBER($G17),SUM(H13:H16),"")</f>
        <v>1.5</v>
      </c>
      <c r="I17" s="99"/>
      <c r="K17" s="96">
        <v>11871</v>
      </c>
      <c r="L17" s="97"/>
      <c r="M17" s="26" t="s">
        <v>17</v>
      </c>
      <c r="N17" s="27">
        <f>IF(ISNUMBER($G17),SUM(N13:N16),"")</f>
        <v>365</v>
      </c>
      <c r="O17" s="28">
        <f>IF(ISNUMBER($G17),SUM(O13:O16),"")</f>
        <v>234</v>
      </c>
      <c r="P17" s="28">
        <f>IF(ISNUMBER($G17),SUM(P13:P16),"")</f>
        <v>0</v>
      </c>
      <c r="Q17" s="29">
        <f>IF(SUM($G13:$G16)+SUM($Q13:$Q16)&gt;0,SUM(Q13:Q16),"")</f>
        <v>599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51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52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63</v>
      </c>
      <c r="F19" s="18">
        <v>1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43</v>
      </c>
      <c r="P19" s="18">
        <v>2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107</v>
      </c>
      <c r="E20" s="18">
        <v>50</v>
      </c>
      <c r="F20" s="18">
        <v>0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101</v>
      </c>
      <c r="O20" s="18">
        <v>44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45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53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396</v>
      </c>
      <c r="E22" s="28">
        <f>IF(ISNUMBER($G22),SUM(E18:E21),"")</f>
        <v>209</v>
      </c>
      <c r="F22" s="28">
        <f>IF(ISNUMBER($G22),SUM(F18:F21),"")</f>
        <v>2</v>
      </c>
      <c r="G22" s="29">
        <f>IF(SUM($G18:$G21)+SUM($Q18:$Q21)&gt;0,SUM(G18:G21),"")</f>
        <v>605</v>
      </c>
      <c r="H22" s="27">
        <f>IF(ISNUMBER($G22),SUM(H18:H21),"")</f>
        <v>2</v>
      </c>
      <c r="I22" s="99"/>
      <c r="K22" s="96">
        <v>15164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580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34</v>
      </c>
      <c r="F23" s="12">
        <v>1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43</v>
      </c>
      <c r="P23" s="12">
        <v>1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36</v>
      </c>
      <c r="F24" s="18">
        <v>3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54</v>
      </c>
      <c r="P24" s="18">
        <v>0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63</v>
      </c>
      <c r="F25" s="18">
        <v>1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26</v>
      </c>
      <c r="L25" s="93"/>
      <c r="M25" s="16">
        <v>3</v>
      </c>
      <c r="N25" s="17">
        <v>89</v>
      </c>
      <c r="O25" s="18">
        <v>50</v>
      </c>
      <c r="P25" s="18">
        <v>2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27</v>
      </c>
      <c r="F26" s="23">
        <v>3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43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363</v>
      </c>
      <c r="E27" s="28">
        <f>IF(ISNUMBER($G27),SUM(E23:E26),"")</f>
        <v>160</v>
      </c>
      <c r="F27" s="28">
        <f>IF(ISNUMBER($G27),SUM(F23:F26),"")</f>
        <v>8</v>
      </c>
      <c r="G27" s="29">
        <f>IF(SUM($G23:$G26)+SUM($Q23:$Q26)&gt;0,SUM(G23:G26),"")</f>
        <v>523</v>
      </c>
      <c r="H27" s="27">
        <f>IF(ISNUMBER($G27),SUM(H23:H26),"")</f>
        <v>1</v>
      </c>
      <c r="I27" s="99"/>
      <c r="K27" s="96">
        <v>16813</v>
      </c>
      <c r="L27" s="97"/>
      <c r="M27" s="26" t="s">
        <v>17</v>
      </c>
      <c r="N27" s="27">
        <f>IF(ISNUMBER($G27),SUM(N23:N26),"")</f>
        <v>362</v>
      </c>
      <c r="O27" s="28">
        <f>IF(ISNUMBER($G27),SUM(O23:O26),"")</f>
        <v>190</v>
      </c>
      <c r="P27" s="28">
        <f>IF(ISNUMBER($G27),SUM(P23:P26),"")</f>
        <v>5</v>
      </c>
      <c r="Q27" s="29">
        <f>IF(SUM($G23:$G26)+SUM($Q23:$Q26)&gt;0,SUM(Q23:Q26),"")</f>
        <v>552</v>
      </c>
      <c r="R27" s="27">
        <f>IF(ISNUMBER($G27),SUM(R23:R26),"")</f>
        <v>3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103</v>
      </c>
      <c r="E28" s="12">
        <v>61</v>
      </c>
      <c r="F28" s="12">
        <v>2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87</v>
      </c>
      <c r="O28" s="12">
        <v>52</v>
      </c>
      <c r="P28" s="12">
        <v>0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45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54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66</v>
      </c>
      <c r="F30" s="18">
        <v>0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53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51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43</v>
      </c>
      <c r="P31" s="23">
        <v>1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375</v>
      </c>
      <c r="E32" s="28">
        <f>IF(ISNUMBER($G32),SUM(E28:E31),"")</f>
        <v>223</v>
      </c>
      <c r="F32" s="28">
        <f>IF(ISNUMBER($G32),SUM(F28:F31),"")</f>
        <v>2</v>
      </c>
      <c r="G32" s="29">
        <f>IF(SUM($G28:$G31)+SUM($Q28:$Q31)&gt;0,SUM(G28:G31),"")</f>
        <v>598</v>
      </c>
      <c r="H32" s="27">
        <f>IF(ISNUMBER($G32),SUM(H28:H31),"")</f>
        <v>3</v>
      </c>
      <c r="I32" s="99"/>
      <c r="K32" s="96">
        <v>16584</v>
      </c>
      <c r="L32" s="97"/>
      <c r="M32" s="26" t="s">
        <v>17</v>
      </c>
      <c r="N32" s="27">
        <f>IF(ISNUMBER($G32),SUM(N28:N31),"")</f>
        <v>368</v>
      </c>
      <c r="O32" s="28">
        <f>IF(ISNUMBER($G32),SUM(O28:O31),"")</f>
        <v>202</v>
      </c>
      <c r="P32" s="28">
        <f>IF(ISNUMBER($G32),SUM(P28:P31),"")</f>
        <v>1</v>
      </c>
      <c r="Q32" s="29">
        <f>IF(SUM($G28:$G31)+SUM($Q28:$Q31)&gt;0,SUM(Q28:Q31),"")</f>
        <v>570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53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101</v>
      </c>
      <c r="O33" s="12">
        <v>27</v>
      </c>
      <c r="P33" s="12">
        <v>4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26</v>
      </c>
      <c r="P34" s="18">
        <v>4</v>
      </c>
      <c r="Q34" s="19">
        <f>IF(AND(ISBLANK(N34),ISBLANK(O34)),"",N34+O34)</f>
        <v>106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63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87</v>
      </c>
      <c r="O35" s="18">
        <v>62</v>
      </c>
      <c r="P35" s="18">
        <v>2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44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214</v>
      </c>
      <c r="F37" s="28">
        <f>IF(ISNUMBER($G37),SUM(F33:F36),"")</f>
        <v>3</v>
      </c>
      <c r="G37" s="29">
        <f>IF(SUM($G33:$G36)+SUM($Q33:$Q36)&gt;0,SUM(G33:G36),"")</f>
        <v>583</v>
      </c>
      <c r="H37" s="27">
        <f>IF(ISNUMBER($G37),SUM(H33:H36),"")</f>
        <v>4</v>
      </c>
      <c r="I37" s="99"/>
      <c r="K37" s="96">
        <v>11205</v>
      </c>
      <c r="L37" s="97"/>
      <c r="M37" s="26" t="s">
        <v>17</v>
      </c>
      <c r="N37" s="27">
        <f>IF(ISNUMBER($G37),SUM(N33:N36),"")</f>
        <v>357</v>
      </c>
      <c r="O37" s="28">
        <f>IF(ISNUMBER($G37),SUM(O33:O36),"")</f>
        <v>159</v>
      </c>
      <c r="P37" s="28">
        <f>IF(ISNUMBER($G37),SUM(P33:P36),"")</f>
        <v>11</v>
      </c>
      <c r="Q37" s="29">
        <f>IF(SUM($G33:$G36)+SUM($Q33:$Q36)&gt;0,SUM(Q33:Q36),"")</f>
        <v>516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2261</v>
      </c>
      <c r="E39" s="34">
        <f>IF(ISNUMBER($G39),SUM(E12,E17,E22,E27,E32,E37),"")</f>
        <v>1222</v>
      </c>
      <c r="F39" s="34">
        <f>IF(ISNUMBER($G39),SUM(F12,F17,F22,F27,F32,F37),"")</f>
        <v>22</v>
      </c>
      <c r="G39" s="35">
        <f>IF(SUM($G$8:$G$37)+SUM($Q$8:$Q$37)&gt;0,SUM(G12,G17,G22,G27,G32,G37),"")</f>
        <v>3483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2219</v>
      </c>
      <c r="O39" s="34">
        <f>IF(ISNUMBER($G39),SUM(O12,O17,O22,O27,O32,O37),"")</f>
        <v>1179</v>
      </c>
      <c r="P39" s="34">
        <f>IF(ISNUMBER($G39),SUM(P12,P17,P22,P27,P32,P37),"")</f>
        <v>23</v>
      </c>
      <c r="Q39" s="35">
        <f>IF(SUM($G$8:$G$37)+SUM($Q$8:$Q$37)&gt;0,SUM(Q12,Q17,Q22,Q27,Q32,Q37),"")</f>
        <v>3398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TJ Start Rychnov n. Kn.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23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26338</v>
      </c>
      <c r="E57" s="72" t="s">
        <v>68</v>
      </c>
      <c r="F57" s="75"/>
      <c r="G57" s="75"/>
      <c r="H57" s="73"/>
      <c r="I57" s="63">
        <v>24678</v>
      </c>
      <c r="J57" s="44"/>
      <c r="K57" s="64">
        <v>59</v>
      </c>
      <c r="L57" s="72" t="s">
        <v>69</v>
      </c>
      <c r="M57" s="73"/>
      <c r="N57" s="63">
        <v>25014</v>
      </c>
      <c r="O57" s="72" t="s">
        <v>70</v>
      </c>
      <c r="P57" s="75"/>
      <c r="Q57" s="75"/>
      <c r="R57" s="73"/>
      <c r="S57" s="65">
        <v>11205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2024-11-02T19:04:16Z</dcterms:modified>
</cp:coreProperties>
</file>